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37BF4E31-A1C5-4FBC-A5DE-CFF8E08EDD8D}" xr6:coauthVersionLast="47" xr6:coauthVersionMax="47" xr10:uidLastSave="{00000000-0000-0000-0000-000000000000}"/>
  <bookViews>
    <workbookView xWindow="28680" yWindow="-120" windowWidth="29040" windowHeight="15840" xr2:uid="{0921F358-BF85-4925-8A07-9D28A1CE4F21}"/>
  </bookViews>
  <sheets>
    <sheet name="AURA" sheetId="1" r:id="rId1"/>
  </sheets>
  <definedNames>
    <definedName name="_xlnm.Print_Titles" localSheetId="0">AURA!$1:$9</definedName>
    <definedName name="_xlnm.Print_Area" localSheetId="0">AURA!$A$1:$J$24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H12" i="1"/>
  <c r="J12" i="1" s="1"/>
  <c r="I12" i="1"/>
  <c r="H13" i="1"/>
  <c r="I13" i="1"/>
  <c r="H14" i="1"/>
  <c r="J14" i="1" s="1"/>
  <c r="I14" i="1"/>
  <c r="H15" i="1"/>
  <c r="J15" i="1" s="1"/>
  <c r="I15" i="1"/>
  <c r="H16" i="1"/>
  <c r="J16" i="1" s="1"/>
  <c r="I16" i="1"/>
  <c r="H17" i="1"/>
  <c r="J17" i="1" s="1"/>
  <c r="I17" i="1"/>
  <c r="H18" i="1"/>
  <c r="J18" i="1" s="1"/>
  <c r="I18" i="1"/>
  <c r="H19" i="1"/>
  <c r="J19" i="1" s="1"/>
  <c r="I19" i="1"/>
  <c r="H20" i="1"/>
  <c r="J20" i="1" s="1"/>
  <c r="I20" i="1"/>
  <c r="I11" i="1"/>
  <c r="H11" i="1"/>
  <c r="J11" i="1" s="1"/>
  <c r="J23" i="1" l="1"/>
</calcChain>
</file>

<file path=xl/sharedStrings.xml><?xml version="1.0" encoding="utf-8"?>
<sst xmlns="http://schemas.openxmlformats.org/spreadsheetml/2006/main" count="28" uniqueCount="28">
  <si>
    <t>Brossée ou Givré         + 2€</t>
  </si>
  <si>
    <t>Gravure intérieure       + 6,50€</t>
  </si>
  <si>
    <t>PERTE 15%</t>
  </si>
  <si>
    <r>
      <rPr>
        <b/>
        <sz val="11"/>
        <color theme="1"/>
        <rFont val="Calibri"/>
        <family val="2"/>
        <scheme val="minor"/>
      </rPr>
      <t>BASE OR</t>
    </r>
    <r>
      <rPr>
        <sz val="11"/>
        <color theme="1"/>
        <rFont val="Calibri"/>
        <family val="2"/>
        <scheme val="minor"/>
      </rPr>
      <t xml:space="preserve"> 
en €/kg</t>
    </r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</si>
  <si>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</si>
  <si>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(1) les poids moyens en gramme sont pour une alliance taille 55</t>
  </si>
  <si>
    <t>Implantations - KIT 10 pièces</t>
  </si>
  <si>
    <t>Intérieur confort sur tous les modèles</t>
  </si>
  <si>
    <t>ARGENT 925 et Or 750</t>
  </si>
  <si>
    <t>IMAGE</t>
  </si>
  <si>
    <t>TOTAL</t>
  </si>
  <si>
    <t>Poids ARGENT moyen
en gramme (1)</t>
  </si>
  <si>
    <t>Poids OR moyen
en gramme (1)</t>
  </si>
  <si>
    <t>9261/7</t>
  </si>
  <si>
    <t>9262/6</t>
  </si>
  <si>
    <t>9263/5</t>
  </si>
  <si>
    <t>9265/6</t>
  </si>
  <si>
    <t>8364/4</t>
  </si>
  <si>
    <t>8365/4</t>
  </si>
  <si>
    <t>8367/3</t>
  </si>
  <si>
    <t>8368/4</t>
  </si>
  <si>
    <t>8369/4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</si>
  <si>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intérieur confort sur tous les modèles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</si>
  <si>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</t>
    </r>
  </si>
  <si>
    <t>Prix Métal ARGENT</t>
  </si>
  <si>
    <t>Prix Métal OR</t>
  </si>
  <si>
    <t>Prix unitaire</t>
  </si>
  <si>
    <t>8366/4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</si>
</sst>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3" fontId="6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761294</xdr:colOff>
      <xdr:row>5</xdr:row>
      <xdr:rowOff>244585</xdr:rowOff>
    </xdr:from>
    <xdr:to>
      <xdr:col>7</xdr:col>
      <xdr:colOff>663232</xdr:colOff>
      <xdr:row>7</xdr:row>
      <xdr:rowOff>149335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867627" y="1472252"/>
          <a:ext cx="1425938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  <xdr:twoCellAnchor editAs="oneCell">
    <xdr:from>
      <xdr:col>1</xdr:col>
      <xdr:colOff>509058</xdr:colOff>
      <xdr:row>10</xdr:row>
      <xdr:rowOff>42333</xdr:rowOff>
    </xdr:from>
    <xdr:to>
      <xdr:col>1</xdr:col>
      <xdr:colOff>937683</xdr:colOff>
      <xdr:row>10</xdr:row>
      <xdr:rowOff>655227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E8B80F3-C12D-46D8-AAC0-6E18F1FA00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58" t="23469" r="34757" b="24490"/>
        <a:stretch>
          <a:fillRect/>
        </a:stretch>
      </xdr:blipFill>
      <xdr:spPr bwMode="auto">
        <a:xfrm>
          <a:off x="752475" y="3439583"/>
          <a:ext cx="428625" cy="61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537634</xdr:colOff>
      <xdr:row>11</xdr:row>
      <xdr:rowOff>128057</xdr:rowOff>
    </xdr:from>
    <xdr:to>
      <xdr:col>1</xdr:col>
      <xdr:colOff>909108</xdr:colOff>
      <xdr:row>11</xdr:row>
      <xdr:rowOff>708977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57BADF9-1900-449D-A987-6C8A3221C4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311" t="24860" r="37464" b="23463"/>
        <a:stretch>
          <a:fillRect/>
        </a:stretch>
      </xdr:blipFill>
      <xdr:spPr bwMode="auto">
        <a:xfrm>
          <a:off x="781051" y="4244974"/>
          <a:ext cx="371474" cy="580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475192</xdr:colOff>
      <xdr:row>12</xdr:row>
      <xdr:rowOff>80435</xdr:rowOff>
    </xdr:from>
    <xdr:to>
      <xdr:col>1</xdr:col>
      <xdr:colOff>875242</xdr:colOff>
      <xdr:row>12</xdr:row>
      <xdr:rowOff>664450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CC3D01E8-50DA-48E1-8DC3-BEFA51E629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61" t="23530" r="27697" b="25319"/>
        <a:stretch>
          <a:fillRect/>
        </a:stretch>
      </xdr:blipFill>
      <xdr:spPr bwMode="auto">
        <a:xfrm>
          <a:off x="718609" y="4917018"/>
          <a:ext cx="400050" cy="584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445560</xdr:colOff>
      <xdr:row>13</xdr:row>
      <xdr:rowOff>85725</xdr:rowOff>
    </xdr:from>
    <xdr:to>
      <xdr:col>1</xdr:col>
      <xdr:colOff>855134</xdr:colOff>
      <xdr:row>13</xdr:row>
      <xdr:rowOff>650352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355FE45-ED05-40D7-B3C2-1F709314C3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63" t="23641" r="30747" b="23913"/>
        <a:stretch>
          <a:fillRect/>
        </a:stretch>
      </xdr:blipFill>
      <xdr:spPr bwMode="auto">
        <a:xfrm>
          <a:off x="688977" y="5641975"/>
          <a:ext cx="409574" cy="564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441326</xdr:colOff>
      <xdr:row>14</xdr:row>
      <xdr:rowOff>107950</xdr:rowOff>
    </xdr:from>
    <xdr:to>
      <xdr:col>1</xdr:col>
      <xdr:colOff>974725</xdr:colOff>
      <xdr:row>14</xdr:row>
      <xdr:rowOff>661642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BBC6F89E-E99B-4221-8F1F-B0E3D9B81E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2" t="23877" r="24234" b="22472"/>
        <a:stretch>
          <a:fillRect/>
        </a:stretch>
      </xdr:blipFill>
      <xdr:spPr bwMode="auto">
        <a:xfrm>
          <a:off x="684743" y="6383867"/>
          <a:ext cx="533399" cy="553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391583</xdr:colOff>
      <xdr:row>15</xdr:row>
      <xdr:rowOff>118535</xdr:rowOff>
    </xdr:from>
    <xdr:to>
      <xdr:col>1</xdr:col>
      <xdr:colOff>877358</xdr:colOff>
      <xdr:row>15</xdr:row>
      <xdr:rowOff>620413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4C954436-0966-4459-B9E1-A7B8BF7CD3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70" t="24225" r="28412" b="23099"/>
        <a:stretch>
          <a:fillRect/>
        </a:stretch>
      </xdr:blipFill>
      <xdr:spPr bwMode="auto">
        <a:xfrm>
          <a:off x="635000" y="7114118"/>
          <a:ext cx="485775" cy="50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440267</xdr:colOff>
      <xdr:row>16</xdr:row>
      <xdr:rowOff>65616</xdr:rowOff>
    </xdr:from>
    <xdr:to>
      <xdr:col>1</xdr:col>
      <xdr:colOff>832556</xdr:colOff>
      <xdr:row>16</xdr:row>
      <xdr:rowOff>599016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B40776C2-0C4D-4F4E-B204-AC607FD992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527" t="23876" r="31755" b="23034"/>
        <a:stretch>
          <a:fillRect/>
        </a:stretch>
      </xdr:blipFill>
      <xdr:spPr bwMode="auto">
        <a:xfrm>
          <a:off x="683684" y="7780866"/>
          <a:ext cx="392289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473074</xdr:colOff>
      <xdr:row>17</xdr:row>
      <xdr:rowOff>38099</xdr:rowOff>
    </xdr:from>
    <xdr:to>
      <xdr:col>1</xdr:col>
      <xdr:colOff>868957</xdr:colOff>
      <xdr:row>17</xdr:row>
      <xdr:rowOff>609599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73FB117A-C796-4584-B129-2491079924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33" t="23315" r="30920" b="22752"/>
        <a:stretch>
          <a:fillRect/>
        </a:stretch>
      </xdr:blipFill>
      <xdr:spPr bwMode="auto">
        <a:xfrm>
          <a:off x="716491" y="8473016"/>
          <a:ext cx="395883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439209</xdr:colOff>
      <xdr:row>18</xdr:row>
      <xdr:rowOff>22225</xdr:rowOff>
    </xdr:from>
    <xdr:to>
      <xdr:col>1</xdr:col>
      <xdr:colOff>820208</xdr:colOff>
      <xdr:row>18</xdr:row>
      <xdr:rowOff>587951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8E9FF1A0-A49E-49A0-AAA5-7FEE2F2BE8F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1" t="22472" r="32590" b="22472"/>
        <a:stretch>
          <a:fillRect/>
        </a:stretch>
      </xdr:blipFill>
      <xdr:spPr bwMode="auto">
        <a:xfrm>
          <a:off x="682626" y="9176808"/>
          <a:ext cx="380999" cy="56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398993</xdr:colOff>
      <xdr:row>19</xdr:row>
      <xdr:rowOff>78316</xdr:rowOff>
    </xdr:from>
    <xdr:to>
      <xdr:col>1</xdr:col>
      <xdr:colOff>857971</xdr:colOff>
      <xdr:row>19</xdr:row>
      <xdr:rowOff>649817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3D6DC3D8-CBC2-46BF-AE71-F440C64754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06" t="23315" r="30919" b="22472"/>
        <a:stretch>
          <a:fillRect/>
        </a:stretch>
      </xdr:blipFill>
      <xdr:spPr bwMode="auto">
        <a:xfrm>
          <a:off x="642410" y="9952566"/>
          <a:ext cx="458978" cy="57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K26"/>
  <sheetViews>
    <sheetView showGridLines="0" tabSelected="1" zoomScale="90" zoomScaleNormal="90" workbookViewId="0">
      <pane ySplit="10" topLeftCell="A17" activePane="bottomLeft" state="frozen"/>
      <selection pane="bottomLeft" activeCell="L8" sqref="L8"/>
    </sheetView>
  </sheetViews>
  <sheetFormatPr baseColWidth="10" defaultRowHeight="15" x14ac:dyDescent="0.25"/>
  <cols>
    <col min="1" max="1" width="3.7109375" style="1" customWidth="1"/>
    <col min="2" max="2" width="24.5703125" style="4" customWidth="1"/>
    <col min="3" max="3" width="11.42578125" style="3" customWidth="1"/>
    <col min="4" max="4" width="10.42578125" style="1" customWidth="1"/>
    <col min="5" max="6" width="11.42578125" style="4"/>
    <col min="7" max="8" width="11.42578125" style="1"/>
    <col min="9" max="9" width="12.5703125" style="1" customWidth="1"/>
    <col min="10" max="11" width="11.5703125" style="1" customWidth="1"/>
    <col min="12" max="16384" width="11.42578125" style="1"/>
  </cols>
  <sheetData>
    <row r="1" spans="1:11" ht="36" customHeight="1" x14ac:dyDescent="0.25">
      <c r="B1" s="2" t="s">
        <v>6</v>
      </c>
    </row>
    <row r="2" spans="1:11" ht="15" customHeight="1" x14ac:dyDescent="0.25">
      <c r="B2" s="15" t="s">
        <v>8</v>
      </c>
    </row>
    <row r="3" spans="1:11" x14ac:dyDescent="0.25">
      <c r="B3" s="31" t="s">
        <v>7</v>
      </c>
      <c r="C3" s="5"/>
      <c r="E3" s="5" t="s">
        <v>0</v>
      </c>
      <c r="F3" s="5"/>
    </row>
    <row r="4" spans="1:11" x14ac:dyDescent="0.25">
      <c r="B4" s="1"/>
      <c r="C4" s="5"/>
      <c r="E4" s="5" t="s">
        <v>1</v>
      </c>
      <c r="F4" s="5"/>
      <c r="G4" s="5"/>
      <c r="H4" s="5"/>
    </row>
    <row r="5" spans="1:11" ht="15.75" thickBot="1" x14ac:dyDescent="0.3">
      <c r="E5" s="1"/>
      <c r="F5" s="1"/>
      <c r="I5" s="6"/>
      <c r="J5" s="7"/>
    </row>
    <row r="6" spans="1:11" ht="32.25" customHeight="1" thickBot="1" x14ac:dyDescent="0.3">
      <c r="B6" s="1" t="s">
        <v>2</v>
      </c>
      <c r="G6" s="6"/>
      <c r="H6" s="6"/>
      <c r="I6" s="8" t="s">
        <v>3</v>
      </c>
      <c r="J6" s="9">
        <v>130000</v>
      </c>
    </row>
    <row r="7" spans="1:11" ht="15.75" thickBot="1" x14ac:dyDescent="0.3">
      <c r="J7" s="10"/>
    </row>
    <row r="8" spans="1:11" ht="32.25" customHeight="1" thickBot="1" x14ac:dyDescent="0.3">
      <c r="G8" s="3"/>
      <c r="H8" s="3"/>
      <c r="I8" s="8" t="s">
        <v>4</v>
      </c>
      <c r="J8" s="9">
        <v>2100</v>
      </c>
    </row>
    <row r="9" spans="1:11" x14ac:dyDescent="0.25">
      <c r="G9" s="3"/>
      <c r="H9" s="3"/>
      <c r="I9" s="11"/>
      <c r="J9" s="10"/>
    </row>
    <row r="10" spans="1:11" s="12" customFormat="1" ht="75" x14ac:dyDescent="0.25">
      <c r="B10" s="13" t="s">
        <v>9</v>
      </c>
      <c r="C10" s="36" t="s">
        <v>22</v>
      </c>
      <c r="D10" s="37"/>
      <c r="E10" s="13" t="s">
        <v>11</v>
      </c>
      <c r="F10" s="13" t="s">
        <v>12</v>
      </c>
      <c r="G10" s="13" t="s">
        <v>23</v>
      </c>
      <c r="H10" s="13" t="s">
        <v>24</v>
      </c>
      <c r="I10" s="13" t="s">
        <v>25</v>
      </c>
      <c r="J10" s="13" t="s">
        <v>26</v>
      </c>
    </row>
    <row r="11" spans="1:11" ht="56.25" customHeight="1" x14ac:dyDescent="0.25">
      <c r="A11" s="32">
        <v>1</v>
      </c>
      <c r="B11" s="14"/>
      <c r="C11" s="3" t="s">
        <v>13</v>
      </c>
      <c r="D11" s="15"/>
      <c r="E11" s="4">
        <v>7</v>
      </c>
      <c r="F11" s="4">
        <v>1</v>
      </c>
      <c r="G11" s="16">
        <v>149.97474999999991</v>
      </c>
      <c r="H11" s="16">
        <f>($J$8/1000*0.925*1.15*E11)</f>
        <v>15.637124999999999</v>
      </c>
      <c r="I11" s="16">
        <f>($J$6/1000*0.75*1.15*F11)</f>
        <v>112.12499999999999</v>
      </c>
      <c r="J11" s="17">
        <f>G11+H11+I11</f>
        <v>277.73687499999988</v>
      </c>
      <c r="K11" s="18"/>
    </row>
    <row r="12" spans="1:11" ht="56.25" customHeight="1" x14ac:dyDescent="0.25">
      <c r="A12" s="33">
        <v>2</v>
      </c>
      <c r="B12" s="14"/>
      <c r="C12" s="3" t="s">
        <v>14</v>
      </c>
      <c r="E12" s="4">
        <v>6</v>
      </c>
      <c r="F12" s="4">
        <v>1</v>
      </c>
      <c r="G12" s="16">
        <v>147.39349999999996</v>
      </c>
      <c r="H12" s="16">
        <f t="shared" ref="H12:H20" si="0">($J$8/1000*0.925*1.15*E12)</f>
        <v>13.40325</v>
      </c>
      <c r="I12" s="16">
        <f t="shared" ref="I12:I20" si="1">($J$6/1000*0.75*1.15*F12)</f>
        <v>112.12499999999999</v>
      </c>
      <c r="J12" s="17">
        <f t="shared" ref="J12:J20" si="2">G12+H12+I12</f>
        <v>272.92174999999997</v>
      </c>
      <c r="K12" s="18"/>
    </row>
    <row r="13" spans="1:11" ht="56.25" customHeight="1" x14ac:dyDescent="0.25">
      <c r="A13" s="33">
        <v>3</v>
      </c>
      <c r="B13" s="14"/>
      <c r="C13" s="3" t="s">
        <v>15</v>
      </c>
      <c r="E13" s="4">
        <v>4</v>
      </c>
      <c r="F13" s="4">
        <v>1</v>
      </c>
      <c r="G13" s="16">
        <v>166.21299999999997</v>
      </c>
      <c r="H13" s="16">
        <f t="shared" si="0"/>
        <v>8.9354999999999993</v>
      </c>
      <c r="I13" s="16">
        <f t="shared" si="1"/>
        <v>112.12499999999999</v>
      </c>
      <c r="J13" s="17">
        <f t="shared" si="2"/>
        <v>287.27349999999996</v>
      </c>
      <c r="K13" s="18"/>
    </row>
    <row r="14" spans="1:11" ht="56.25" customHeight="1" x14ac:dyDescent="0.25">
      <c r="A14" s="33">
        <v>4</v>
      </c>
      <c r="B14" s="14"/>
      <c r="C14" s="3" t="s">
        <v>16</v>
      </c>
      <c r="D14" s="15"/>
      <c r="E14" s="4">
        <v>5</v>
      </c>
      <c r="F14" s="4">
        <v>1</v>
      </c>
      <c r="G14" s="16">
        <v>151.37824999999998</v>
      </c>
      <c r="H14" s="16">
        <f t="shared" si="0"/>
        <v>11.169374999999999</v>
      </c>
      <c r="I14" s="16">
        <f t="shared" si="1"/>
        <v>112.12499999999999</v>
      </c>
      <c r="J14" s="17">
        <f t="shared" si="2"/>
        <v>274.67262499999998</v>
      </c>
      <c r="K14" s="18"/>
    </row>
    <row r="15" spans="1:11" ht="56.25" customHeight="1" x14ac:dyDescent="0.25">
      <c r="A15" s="33">
        <v>5</v>
      </c>
      <c r="B15" s="14"/>
      <c r="C15" s="3" t="s">
        <v>17</v>
      </c>
      <c r="E15" s="4">
        <v>1.9</v>
      </c>
      <c r="F15" s="4">
        <v>1</v>
      </c>
      <c r="G15" s="16">
        <v>139.64957499999997</v>
      </c>
      <c r="H15" s="16">
        <f t="shared" si="0"/>
        <v>4.2443624999999994</v>
      </c>
      <c r="I15" s="16">
        <f t="shared" si="1"/>
        <v>112.12499999999999</v>
      </c>
      <c r="J15" s="17">
        <f t="shared" si="2"/>
        <v>256.01893749999994</v>
      </c>
      <c r="K15" s="18"/>
    </row>
    <row r="16" spans="1:11" ht="56.25" customHeight="1" x14ac:dyDescent="0.25">
      <c r="A16" s="33">
        <v>6</v>
      </c>
      <c r="B16" s="14"/>
      <c r="C16" s="35" t="s">
        <v>18</v>
      </c>
      <c r="D16" s="15"/>
      <c r="E16" s="4">
        <v>1.9</v>
      </c>
      <c r="F16" s="4">
        <v>1</v>
      </c>
      <c r="G16" s="16">
        <v>139.64957499999997</v>
      </c>
      <c r="H16" s="16">
        <f t="shared" si="0"/>
        <v>4.2443624999999994</v>
      </c>
      <c r="I16" s="16">
        <f t="shared" si="1"/>
        <v>112.12499999999999</v>
      </c>
      <c r="J16" s="17">
        <f t="shared" si="2"/>
        <v>256.01893749999994</v>
      </c>
      <c r="K16" s="18"/>
    </row>
    <row r="17" spans="1:11" ht="56.25" customHeight="1" x14ac:dyDescent="0.25">
      <c r="A17" s="33">
        <v>7</v>
      </c>
      <c r="B17" s="14"/>
      <c r="C17" s="3" t="s">
        <v>27</v>
      </c>
      <c r="D17" s="15"/>
      <c r="E17" s="4">
        <v>1.3</v>
      </c>
      <c r="F17" s="4">
        <v>1</v>
      </c>
      <c r="G17" s="16">
        <v>137.34202499999998</v>
      </c>
      <c r="H17" s="16">
        <f t="shared" si="0"/>
        <v>2.9040374999999998</v>
      </c>
      <c r="I17" s="16">
        <f t="shared" si="1"/>
        <v>112.12499999999999</v>
      </c>
      <c r="J17" s="17">
        <f t="shared" si="2"/>
        <v>252.37106249999994</v>
      </c>
      <c r="K17" s="18"/>
    </row>
    <row r="18" spans="1:11" ht="56.25" customHeight="1" x14ac:dyDescent="0.25">
      <c r="A18" s="33">
        <v>8</v>
      </c>
      <c r="B18" s="14"/>
      <c r="C18" s="3" t="s">
        <v>19</v>
      </c>
      <c r="E18" s="4">
        <v>1.3</v>
      </c>
      <c r="F18" s="4">
        <v>1</v>
      </c>
      <c r="G18" s="16">
        <v>137.20202499999999</v>
      </c>
      <c r="H18" s="16">
        <f t="shared" si="0"/>
        <v>2.9040374999999998</v>
      </c>
      <c r="I18" s="16">
        <f t="shared" si="1"/>
        <v>112.12499999999999</v>
      </c>
      <c r="J18" s="17">
        <f t="shared" si="2"/>
        <v>252.23106249999995</v>
      </c>
      <c r="K18" s="18"/>
    </row>
    <row r="19" spans="1:11" ht="56.25" customHeight="1" x14ac:dyDescent="0.25">
      <c r="A19" s="33">
        <v>9</v>
      </c>
      <c r="B19" s="14"/>
      <c r="C19" s="3" t="s">
        <v>20</v>
      </c>
      <c r="E19" s="4">
        <v>2.1</v>
      </c>
      <c r="F19" s="4">
        <v>1</v>
      </c>
      <c r="G19" s="16">
        <v>117.95342499999997</v>
      </c>
      <c r="H19" s="16">
        <f t="shared" si="0"/>
        <v>4.6911375</v>
      </c>
      <c r="I19" s="16">
        <f t="shared" si="1"/>
        <v>112.12499999999999</v>
      </c>
      <c r="J19" s="17">
        <f t="shared" si="2"/>
        <v>234.76956249999995</v>
      </c>
      <c r="K19" s="18"/>
    </row>
    <row r="20" spans="1:11" ht="56.25" customHeight="1" x14ac:dyDescent="0.25">
      <c r="A20" s="19">
        <v>10</v>
      </c>
      <c r="B20" s="20"/>
      <c r="C20" s="34" t="s">
        <v>21</v>
      </c>
      <c r="D20" s="21"/>
      <c r="E20" s="22">
        <v>2.1</v>
      </c>
      <c r="F20" s="22">
        <v>1</v>
      </c>
      <c r="G20" s="23">
        <v>122.43342499999999</v>
      </c>
      <c r="H20" s="23">
        <f t="shared" si="0"/>
        <v>4.6911375</v>
      </c>
      <c r="I20" s="23">
        <f t="shared" si="1"/>
        <v>112.12499999999999</v>
      </c>
      <c r="J20" s="24">
        <f t="shared" si="2"/>
        <v>239.24956249999997</v>
      </c>
    </row>
    <row r="21" spans="1:11" x14ac:dyDescent="0.25">
      <c r="B21" s="1" t="s">
        <v>5</v>
      </c>
    </row>
    <row r="23" spans="1:11" ht="18.75" x14ac:dyDescent="0.25">
      <c r="I23" s="25" t="s">
        <v>10</v>
      </c>
      <c r="J23" s="26">
        <f>SUM(J11:J20)</f>
        <v>2603.2638749999996</v>
      </c>
    </row>
    <row r="26" spans="1:11" x14ac:dyDescent="0.25">
      <c r="B26" s="27"/>
      <c r="D26" s="29"/>
      <c r="E26" s="30"/>
      <c r="F26" s="30"/>
      <c r="G26" s="29"/>
      <c r="H26" s="29"/>
      <c r="I26" s="28"/>
    </row>
  </sheetData>
  <mergeCells count="1">
    <mergeCell ref="C10:D10"/>
  </mergeCells>
  <conditionalFormatting sqref="B11:J2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AURA</vt:lpstr>
      <vt:lpstr>AURA!Impression_des_titres</vt:lpstr>
      <vt:lpstr>AURA!Zone_d_impression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2026-04-09T10:35:26Z</cp:lastPrinted>
  <dcterms:created xsi:type="dcterms:W3CDTF">2026-03-12T09:14:55Z</dcterms:created>
  <dcterms:modified xsi:type="dcterms:W3CDTF">2026-04-09T10:37:02Z</dcterms:modified>
</cp:coreProperties>
</file>